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00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3" l="1"/>
  <c r="H21" i="23"/>
  <c r="H20" i="23"/>
  <c r="E17" i="23" l="1"/>
  <c r="E18" i="23" s="1"/>
  <c r="E19" i="23" s="1"/>
  <c r="D17" i="23"/>
  <c r="D18" i="23" s="1"/>
  <c r="H16" i="23"/>
  <c r="D19" i="23" l="1"/>
  <c r="H18" i="23"/>
  <c r="H19" i="23" s="1"/>
  <c r="H17" i="23"/>
  <c r="G22" i="23"/>
  <c r="F22" i="23"/>
  <c r="E22" i="23"/>
  <c r="D22" i="23"/>
  <c r="H23" i="23" l="1"/>
  <c r="H24" i="23" s="1"/>
  <c r="F10" i="23" l="1"/>
</calcChain>
</file>

<file path=xl/sharedStrings.xml><?xml version="1.0" encoding="utf-8"?>
<sst xmlns="http://schemas.openxmlformats.org/spreadsheetml/2006/main" count="37" uniqueCount="36">
  <si>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</si>
  <si>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</si>
  <si>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</si>
  <si>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</si>
  <si>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</si>
  <si>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</si>
  <si>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</si>
  <si>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</si>
  <si>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</si>
  <si>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</si>
  <si>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</si>
  <si>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</si>
  <si>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</si>
  <si>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</si>
  <si>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</si>
  <si>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</si>
  <si>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</si>
  <si>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</si>
  <si>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</si>
  <si>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</si>
  <si>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Контрольно-исполнительная съемка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</si>
  <si>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</si>
  <si>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</si>
  <si>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</si>
  <si>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</si>
  <si>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</si>
  <si>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</si>
  <si>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</si>
  <si>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</si>
  <si>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______________________/ В. Г. Серадский /</t>
  </si>
  <si>
    <t>Составлен (а) в ценах на 3 квартал 2019 года</t>
  </si>
  <si>
    <t>Копылова Е.В.</t>
  </si>
  <si>
    <t>Газопровод низкого давления от точки подключения до границы земельного участка по адресу: г. Челябинск, ул. Западная, 37 (К.Н.74:36:0414021:315)                                                                                             Технологическое присоединение.</t>
  </si>
  <si>
    <t>Седов Ю.А.</t>
  </si>
  <si>
    <t>Смета</t>
  </si>
  <si>
    <t>Разбивка трассы газопровода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</si>
</sst>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0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topLeftCell="A7" zoomScaleNormal="100" zoomScaleSheetLayoutView="120" workbookViewId="0">
      <selection activeCell="H23" sqref="H23"/>
    </sheetView>
  </sheetViews>
  <sheetFormatPr defaultColWidth="9.140625" defaultRowHeight="15" x14ac:dyDescent="0.25"/>
  <cols>
    <col min="1" max="1" width="4.140625" customWidth="1"/>
    <col min="2" max="2" width="12.8554687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3" t="s">
        <v>7</v>
      </c>
      <c r="F1" s="33"/>
      <c r="G1" s="33"/>
      <c r="H1" s="33"/>
    </row>
    <row r="2" spans="1:11" ht="29.25" customHeight="1" x14ac:dyDescent="0.25">
      <c r="A2" s="24"/>
      <c r="B2" s="24"/>
      <c r="C2" s="24"/>
      <c r="E2" s="34" t="s">
        <v>12</v>
      </c>
      <c r="F2" s="34"/>
      <c r="G2" s="34"/>
      <c r="H2" s="34"/>
    </row>
    <row r="3" spans="1:11" x14ac:dyDescent="0.25">
      <c r="A3" s="25" t="s">
        <v>26</v>
      </c>
      <c r="B3" s="25"/>
      <c r="C3" s="25"/>
      <c r="E3" s="33" t="s">
        <v>29</v>
      </c>
      <c r="F3" s="33"/>
      <c r="G3" s="33"/>
      <c r="H3" s="33"/>
    </row>
    <row r="5" spans="1:11" ht="30.75" customHeight="1" x14ac:dyDescent="0.25">
      <c r="A5" s="35" t="s">
        <v>32</v>
      </c>
      <c r="B5" s="35"/>
      <c r="C5" s="35"/>
      <c r="D5" s="35"/>
      <c r="E5" s="35"/>
      <c r="F5" s="35"/>
      <c r="G5" s="35"/>
      <c r="H5" s="35"/>
      <c r="I5" s="10"/>
      <c r="J5" s="10"/>
      <c r="K5" s="10"/>
    </row>
    <row r="7" spans="1:11" ht="17.25" customHeight="1" x14ac:dyDescent="0.25">
      <c r="A7" s="36" t="s">
        <v>6</v>
      </c>
      <c r="B7" s="36"/>
      <c r="C7" s="36"/>
      <c r="D7" s="36"/>
      <c r="E7" s="36"/>
      <c r="F7" s="36"/>
      <c r="G7" s="36"/>
      <c r="H7" s="36"/>
    </row>
    <row r="8" spans="1:11" ht="12.75" customHeight="1" x14ac:dyDescent="0.25">
      <c r="A8" s="32" t="s">
        <v>11</v>
      </c>
      <c r="B8" s="32"/>
      <c r="C8" s="32"/>
      <c r="D8" s="32"/>
      <c r="E8" s="32"/>
      <c r="F8" s="32"/>
      <c r="G8" s="32"/>
      <c r="H8" s="32"/>
    </row>
    <row r="10" spans="1:11" x14ac:dyDescent="0.25">
      <c r="D10" s="11" t="s">
        <v>14</v>
      </c>
      <c r="E10" s="11"/>
      <c r="F10" s="26">
        <f>H24</f>
        <v>901080.40815600008</v>
      </c>
      <c r="G10" s="26"/>
      <c r="H10" t="s">
        <v>17</v>
      </c>
    </row>
    <row r="11" spans="1:11" x14ac:dyDescent="0.25">
      <c r="A11" t="s">
        <v>30</v>
      </c>
    </row>
    <row r="12" spans="1:11" ht="21" customHeight="1" x14ac:dyDescent="0.25">
      <c r="A12" s="27" t="s">
        <v>10</v>
      </c>
      <c r="B12" s="27" t="s">
        <v>16</v>
      </c>
      <c r="C12" s="27" t="s">
        <v>0</v>
      </c>
      <c r="D12" s="29" t="s">
        <v>13</v>
      </c>
      <c r="E12" s="30"/>
      <c r="F12" s="30"/>
      <c r="G12" s="30"/>
      <c r="H12" s="31"/>
    </row>
    <row r="13" spans="1:11" ht="31.5" customHeight="1" x14ac:dyDescent="0.25">
      <c r="A13" s="28"/>
      <c r="B13" s="28"/>
      <c r="C13" s="28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8</v>
      </c>
      <c r="D16" s="9">
        <v>690795</v>
      </c>
      <c r="E16" s="9">
        <v>166</v>
      </c>
      <c r="F16" s="9">
        <v>0</v>
      </c>
      <c r="G16" s="9">
        <v>0</v>
      </c>
      <c r="H16" s="9">
        <f>D16+E16</f>
        <v>690961</v>
      </c>
      <c r="I16" s="4"/>
      <c r="J16" s="4"/>
    </row>
    <row r="17" spans="1:10" ht="15.75" customHeight="1" x14ac:dyDescent="0.25">
      <c r="A17" s="13"/>
      <c r="B17" s="13"/>
      <c r="C17" s="1" t="s">
        <v>28</v>
      </c>
      <c r="D17" s="9">
        <f>D16*3.3%</f>
        <v>22796.235000000001</v>
      </c>
      <c r="E17" s="9">
        <f>E16*3.3%</f>
        <v>5.4780000000000006</v>
      </c>
      <c r="F17" s="9"/>
      <c r="G17" s="9"/>
      <c r="H17" s="9">
        <f>D17+E17</f>
        <v>22801.713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713591.23499999999</v>
      </c>
      <c r="E18" s="9">
        <f>E16+E17</f>
        <v>171.47800000000001</v>
      </c>
      <c r="F18" s="9"/>
      <c r="G18" s="9"/>
      <c r="H18" s="9">
        <f>D18+E18</f>
        <v>713762.71299999999</v>
      </c>
      <c r="I18" s="4"/>
      <c r="J18" s="4"/>
    </row>
    <row r="19" spans="1:10" ht="15.75" customHeight="1" x14ac:dyDescent="0.25">
      <c r="A19" s="13"/>
      <c r="B19" s="13"/>
      <c r="C19" s="1" t="s">
        <v>23</v>
      </c>
      <c r="D19" s="9">
        <f>D18*1%</f>
        <v>7135.9123499999996</v>
      </c>
      <c r="E19" s="9">
        <f>E18*1%</f>
        <v>1.7147800000000002</v>
      </c>
      <c r="F19" s="9"/>
      <c r="G19" s="9"/>
      <c r="H19" s="9">
        <f>H18/100*1</f>
        <v>7137.6271299999999</v>
      </c>
      <c r="I19" s="4"/>
      <c r="J19" s="4"/>
    </row>
    <row r="20" spans="1:10" ht="15.75" customHeight="1" x14ac:dyDescent="0.25">
      <c r="A20" s="19">
        <v>2</v>
      </c>
      <c r="B20" s="13" t="s">
        <v>34</v>
      </c>
      <c r="C20" s="20" t="s">
        <v>20</v>
      </c>
      <c r="D20" s="9"/>
      <c r="E20" s="9"/>
      <c r="F20" s="9"/>
      <c r="G20" s="9">
        <v>15000</v>
      </c>
      <c r="H20" s="9">
        <f>G20</f>
        <v>15000</v>
      </c>
      <c r="I20" s="4"/>
      <c r="J20" s="4"/>
    </row>
    <row r="21" spans="1:10" ht="15.75" customHeight="1" x14ac:dyDescent="0.25">
      <c r="A21" s="19">
        <v>3</v>
      </c>
      <c r="B21" s="18" t="s">
        <v>34</v>
      </c>
      <c r="C21" s="20" t="s">
        <v>35</v>
      </c>
      <c r="D21" s="9"/>
      <c r="E21" s="9"/>
      <c r="F21" s="9"/>
      <c r="G21" s="9">
        <v>15000</v>
      </c>
      <c r="H21" s="9">
        <f>G21</f>
        <v>15000</v>
      </c>
      <c r="I21" s="4"/>
      <c r="J21" s="4"/>
    </row>
    <row r="22" spans="1:10" ht="15.75" customHeight="1" x14ac:dyDescent="0.25">
      <c r="A22" s="21" t="s">
        <v>25</v>
      </c>
      <c r="B22" s="22"/>
      <c r="C22" s="22"/>
      <c r="D22" s="5">
        <f t="shared" ref="D22:G22" si="0">SUM(D15)</f>
        <v>0</v>
      </c>
      <c r="E22" s="5">
        <f t="shared" si="0"/>
        <v>0</v>
      </c>
      <c r="F22" s="5">
        <f t="shared" si="0"/>
        <v>0</v>
      </c>
      <c r="G22" s="5">
        <f t="shared" si="0"/>
        <v>0</v>
      </c>
      <c r="H22" s="17">
        <f>H18+H19+H20+H21</f>
        <v>750900.34013000003</v>
      </c>
      <c r="I22" s="4"/>
      <c r="J22" s="4"/>
    </row>
    <row r="23" spans="1:10" ht="15.75" customHeight="1" x14ac:dyDescent="0.25">
      <c r="A23" s="37" t="s">
        <v>21</v>
      </c>
      <c r="B23" s="38"/>
      <c r="C23" s="39"/>
      <c r="D23" s="5"/>
      <c r="E23" s="5"/>
      <c r="F23" s="5"/>
      <c r="G23" s="5"/>
      <c r="H23" s="16">
        <f>H22*20%</f>
        <v>150180.06802600002</v>
      </c>
      <c r="I23" s="4"/>
      <c r="J23" s="4"/>
    </row>
    <row r="24" spans="1:10" ht="15.75" customHeight="1" x14ac:dyDescent="0.25">
      <c r="A24" s="21" t="s">
        <v>27</v>
      </c>
      <c r="B24" s="22"/>
      <c r="C24" s="23"/>
      <c r="D24" s="5"/>
      <c r="E24" s="5"/>
      <c r="F24" s="5"/>
      <c r="G24" s="5"/>
      <c r="H24" s="16">
        <f>H22+H23</f>
        <v>901080.40815600008</v>
      </c>
      <c r="I24" s="4"/>
      <c r="J24" s="4"/>
    </row>
    <row r="27" spans="1:10" x14ac:dyDescent="0.25">
      <c r="B27" t="s">
        <v>22</v>
      </c>
      <c r="D27" s="14"/>
      <c r="E27" s="14"/>
      <c r="G27" t="s">
        <v>33</v>
      </c>
    </row>
    <row r="30" spans="1:10" x14ac:dyDescent="0.25">
      <c r="A30" t="s">
        <v>24</v>
      </c>
      <c r="B30" t="s">
        <v>31</v>
      </c>
    </row>
  </sheetData>
  <mergeCells count="16">
    <mergeCell ref="A5:H5"/>
    <mergeCell ref="E1:H1"/>
    <mergeCell ref="A2:C2"/>
    <mergeCell ref="E2:H2"/>
    <mergeCell ref="A3:C3"/>
    <mergeCell ref="E3:H3"/>
    <mergeCell ref="A22:C22"/>
    <mergeCell ref="A23:C23"/>
    <mergeCell ref="A24:C24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2020-01-17T05:52:53Z</dcterms:modified>
</cp:coreProperties>
</file>